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Р-К-8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56" i="1" l="1"/>
  <c r="J33" i="1"/>
  <c r="J29" i="1"/>
  <c r="J28" i="1"/>
  <c r="J27" i="1"/>
  <c r="J22" i="1"/>
  <c r="J16" i="1"/>
  <c r="J14" i="1"/>
</calcChain>
</file>

<file path=xl/sharedStrings.xml><?xml version="1.0" encoding="utf-8"?>
<sst xmlns="http://schemas.openxmlformats.org/spreadsheetml/2006/main" count="225" uniqueCount="138">
  <si>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</si>
  <si>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</si>
  <si>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</si>
  <si>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</si>
  <si>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</si>
  <si>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</si>
  <si>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</si>
  <si>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</si>
  <si>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</si>
  <si>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</si>
  <si>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</si>
  <si>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</si>
  <si>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</si>
  <si>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</si>
  <si>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</si>
  <si>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</si>
  <si>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</si>
  <si>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</si>
  <si>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</si>
  <si>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</si>
  <si>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</si>
  <si>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</si>
  <si>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</si>
  <si>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</si>
  <si>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</si>
  <si>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</si>
  <si>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</si>
  <si>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</si>
  <si>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</si>
  <si>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</si>
  <si>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</si>
  <si>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</si>
  <si>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</si>
  <si>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</si>
  <si>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</si>
  <si>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</si>
  <si>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</si>
  <si>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</si>
  <si>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</si>
  <si>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</si>
  <si>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</si>
  <si>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</si>
  <si>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</si>
  <si>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</si>
  <si>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</si>
  <si>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</si>
  <si>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</si>
  <si>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</si>
  <si>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</si>
  <si>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</si>
  <si>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</si>
  <si>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</si>
  <si>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</si>
  <si>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</si>
  <si>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</si>
  <si>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</si>
  <si>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</si>
  <si>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</si>
  <si>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</si>
  <si>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</si>
  <si>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</si>
  <si>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</si>
  <si>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</si>
  <si>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</si>
  <si>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</si>
  <si>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</si>
  <si>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</si>
  <si>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</si>
  <si>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</si>
  <si>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</si>
  <si>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</si>
  <si>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</si>
  <si>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</si>
  <si>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</si>
  <si>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</si>
  <si>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</si>
  <si>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</si>
  <si>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</si>
  <si>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</si>
  <si>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</si>
  <si>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</si>
  <si>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</si>
  <si>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</si>
  <si>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</si>
  <si>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</si>
  <si>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</si>
  <si>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</si>
  <si>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</si>
  <si>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</si>
  <si>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</si>
  <si>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</si>
  <si>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</si>
  <si>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</si>
  <si>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</si>
  <si>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</si>
  <si>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</si>
  <si>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</si>
  <si>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</si>
  <si>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</si>
  <si>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</si>
  <si>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</si>
  <si>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</si>
  <si>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</si>
  <si>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</si>
  <si>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</si>
  <si>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</si>
  <si>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</si>
  <si>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</si>
  <si>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</si>
  <si>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</si>
  <si>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</si>
  <si>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</si>
  <si>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</si>
  <si>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</si>
  <si>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</si>
  <si>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</si>
  <si>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</si>
  <si>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</si>
  <si>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</si>
  <si>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</si>
  <si>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</si>
  <si>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 xml:space="preserve">   замена трубопровода холодного водоснабжения мероприятия выполнены, замена вентилей - 12,7руб/м2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</si>
  <si>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</si>
  <si>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</si>
  <si>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</si>
  <si>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</si>
  <si>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</si>
  <si>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 прибор =1643,89 руб.</t>
  </si>
  <si>
    <t>выполняется рсо</t>
  </si>
  <si>
    <t>110,21 руб./м2 в соответствии с тарифом</t>
  </si>
  <si>
    <t>73,25 руб/м2</t>
  </si>
  <si>
    <t>11,47 руб/м2</t>
  </si>
  <si>
    <t>8,98 руб/м2</t>
  </si>
  <si>
    <t>19,17 руб/м2</t>
  </si>
  <si>
    <t>0,83 руб/м2</t>
  </si>
  <si>
    <t>2,63 руб./м2</t>
  </si>
  <si>
    <t>2,07 руб./м2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</si>
  <si>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№_8 по ул.__Рабоче-Крестьянская__________________________________.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</si>
</sst>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>
      <selection activeCell="A8" sqref="A8:H8"/>
    </sheetView>
  </sheetViews>
  <sheetFormatPr defaultRowHeight="12" x14ac:dyDescent="0.25"/>
  <cols>
    <col min="1" max="1" width="2.7109375" style="5" customWidth="1"/>
    <col min="2" max="2" width="12.140625" style="5" customWidth="1"/>
    <col min="3" max="3" width="25.28515625" style="18" customWidth="1"/>
    <col min="4" max="8" width="12.140625" style="5" customWidth="1"/>
    <col min="9" max="16384" width="9.140625" style="5"/>
  </cols>
  <sheetData>
    <row r="1" spans="1:10" x14ac:dyDescent="0.25">
      <c r="H1" s="19"/>
    </row>
    <row r="2" spans="1:10" x14ac:dyDescent="0.25">
      <c r="F2" s="56" t="s">
        <v>124</v>
      </c>
      <c r="G2" s="56"/>
      <c r="H2" s="56"/>
    </row>
    <row r="3" spans="1:10" ht="15" customHeight="1" x14ac:dyDescent="0.25">
      <c r="F3" s="57" t="s">
        <v>125</v>
      </c>
      <c r="G3" s="57"/>
      <c r="H3" s="57"/>
    </row>
    <row r="4" spans="1:10" ht="15" customHeight="1" x14ac:dyDescent="0.25">
      <c r="F4" s="56" t="s">
        <v>122</v>
      </c>
      <c r="G4" s="56"/>
      <c r="H4" s="56"/>
    </row>
    <row r="5" spans="1:10" ht="15" customHeight="1" x14ac:dyDescent="0.25">
      <c r="F5" s="56" t="s">
        <v>126</v>
      </c>
      <c r="G5" s="56"/>
      <c r="H5" s="56"/>
    </row>
    <row r="6" spans="1:10" x14ac:dyDescent="0.25">
      <c r="F6" s="58" t="s">
        <v>123</v>
      </c>
      <c r="G6" s="58"/>
      <c r="H6" s="58"/>
    </row>
    <row r="7" spans="1:10" x14ac:dyDescent="0.25">
      <c r="H7" s="19"/>
    </row>
    <row r="8" spans="1:10" ht="67.5" customHeight="1" thickBot="1" x14ac:dyDescent="0.3">
      <c r="A8" s="27" t="s">
        <v>137</v>
      </c>
      <c r="B8" s="27"/>
      <c r="C8" s="27"/>
      <c r="D8" s="27"/>
      <c r="E8" s="27"/>
      <c r="F8" s="27"/>
      <c r="G8" s="27"/>
      <c r="H8" s="27"/>
    </row>
    <row r="9" spans="1:10" x14ac:dyDescent="0.25">
      <c r="A9" s="39" t="s">
        <v>71</v>
      </c>
      <c r="B9" s="37" t="s">
        <v>0</v>
      </c>
      <c r="C9" s="37" t="s">
        <v>1</v>
      </c>
      <c r="D9" s="37" t="s">
        <v>69</v>
      </c>
      <c r="E9" s="37" t="s">
        <v>2</v>
      </c>
      <c r="F9" s="37" t="s">
        <v>3</v>
      </c>
      <c r="G9" s="37" t="s">
        <v>4</v>
      </c>
      <c r="H9" s="46" t="s">
        <v>70</v>
      </c>
    </row>
    <row r="10" spans="1:10" ht="119.25" customHeight="1" x14ac:dyDescent="0.25">
      <c r="A10" s="38"/>
      <c r="B10" s="35"/>
      <c r="C10" s="35"/>
      <c r="D10" s="35"/>
      <c r="E10" s="35"/>
      <c r="F10" s="35"/>
      <c r="G10" s="35"/>
      <c r="H10" s="47"/>
    </row>
    <row r="11" spans="1:10" ht="12.75" thickBot="1" x14ac:dyDescent="0.3">
      <c r="A11" s="48" t="s">
        <v>72</v>
      </c>
      <c r="B11" s="49"/>
      <c r="C11" s="49"/>
      <c r="D11" s="49"/>
      <c r="E11" s="49"/>
      <c r="F11" s="49"/>
      <c r="G11" s="49"/>
      <c r="H11" s="6"/>
    </row>
    <row r="12" spans="1:10" x14ac:dyDescent="0.25">
      <c r="A12" s="54" t="s">
        <v>73</v>
      </c>
      <c r="B12" s="55"/>
      <c r="C12" s="55"/>
      <c r="D12" s="55"/>
      <c r="E12" s="55"/>
      <c r="F12" s="55"/>
      <c r="G12" s="55"/>
      <c r="H12" s="7"/>
    </row>
    <row r="13" spans="1:10" x14ac:dyDescent="0.25">
      <c r="A13" s="38" t="s">
        <v>5</v>
      </c>
      <c r="B13" s="35" t="s">
        <v>6</v>
      </c>
      <c r="C13" s="8"/>
      <c r="D13" s="35" t="s">
        <v>9</v>
      </c>
      <c r="E13" s="35" t="s">
        <v>76</v>
      </c>
      <c r="F13" s="35" t="s">
        <v>89</v>
      </c>
      <c r="G13" s="35" t="s">
        <v>10</v>
      </c>
      <c r="H13" s="41" t="s">
        <v>130</v>
      </c>
    </row>
    <row r="14" spans="1:10" ht="36" x14ac:dyDescent="0.25">
      <c r="A14" s="38"/>
      <c r="B14" s="35"/>
      <c r="C14" s="8" t="s">
        <v>8</v>
      </c>
      <c r="D14" s="35"/>
      <c r="E14" s="35"/>
      <c r="F14" s="35"/>
      <c r="G14" s="35"/>
      <c r="H14" s="29"/>
      <c r="J14" s="5">
        <f>53*1.382</f>
        <v>73.245999999999995</v>
      </c>
    </row>
    <row r="15" spans="1:10" ht="24" x14ac:dyDescent="0.25">
      <c r="A15" s="38" t="s">
        <v>11</v>
      </c>
      <c r="B15" s="35" t="s">
        <v>12</v>
      </c>
      <c r="C15" s="8" t="s">
        <v>7</v>
      </c>
      <c r="D15" s="35" t="s">
        <v>13</v>
      </c>
      <c r="E15" s="35" t="s">
        <v>76</v>
      </c>
      <c r="F15" s="35" t="s">
        <v>89</v>
      </c>
      <c r="G15" s="35" t="s">
        <v>14</v>
      </c>
      <c r="H15" s="41" t="s">
        <v>131</v>
      </c>
    </row>
    <row r="16" spans="1:10" ht="36" x14ac:dyDescent="0.25">
      <c r="A16" s="38"/>
      <c r="B16" s="35"/>
      <c r="C16" s="8" t="s">
        <v>8</v>
      </c>
      <c r="D16" s="35"/>
      <c r="E16" s="35"/>
      <c r="F16" s="35"/>
      <c r="G16" s="35"/>
      <c r="H16" s="29"/>
      <c r="J16" s="5">
        <f>8.3*1.382</f>
        <v>11.470599999999999</v>
      </c>
    </row>
    <row r="17" spans="1:10" ht="96" x14ac:dyDescent="0.25">
      <c r="A17" s="1">
        <v>3</v>
      </c>
      <c r="B17" s="8" t="s">
        <v>75</v>
      </c>
      <c r="C17" s="8" t="s">
        <v>77</v>
      </c>
      <c r="D17" s="8" t="s">
        <v>81</v>
      </c>
      <c r="E17" s="8" t="s">
        <v>74</v>
      </c>
      <c r="F17" s="8" t="s">
        <v>97</v>
      </c>
      <c r="G17" s="35" t="s">
        <v>78</v>
      </c>
      <c r="H17" s="3" t="s">
        <v>116</v>
      </c>
    </row>
    <row r="18" spans="1:10" ht="96" x14ac:dyDescent="0.25">
      <c r="A18" s="1">
        <v>4</v>
      </c>
      <c r="B18" s="8" t="s">
        <v>79</v>
      </c>
      <c r="C18" s="8" t="s">
        <v>80</v>
      </c>
      <c r="D18" s="8" t="s">
        <v>81</v>
      </c>
      <c r="E18" s="8" t="s">
        <v>74</v>
      </c>
      <c r="F18" s="8" t="s">
        <v>97</v>
      </c>
      <c r="G18" s="35"/>
      <c r="H18" s="3" t="s">
        <v>117</v>
      </c>
    </row>
    <row r="19" spans="1:10" ht="84.75" thickBot="1" x14ac:dyDescent="0.3">
      <c r="A19" s="2">
        <v>5</v>
      </c>
      <c r="B19" s="9" t="s">
        <v>82</v>
      </c>
      <c r="C19" s="9" t="s">
        <v>83</v>
      </c>
      <c r="D19" s="9" t="s">
        <v>94</v>
      </c>
      <c r="E19" s="9" t="s">
        <v>84</v>
      </c>
      <c r="F19" s="9" t="s">
        <v>97</v>
      </c>
      <c r="G19" s="9" t="s">
        <v>78</v>
      </c>
      <c r="H19" s="3" t="s">
        <v>117</v>
      </c>
    </row>
    <row r="20" spans="1:10" x14ac:dyDescent="0.25">
      <c r="A20" s="50" t="s">
        <v>85</v>
      </c>
      <c r="B20" s="51"/>
      <c r="C20" s="51"/>
      <c r="D20" s="51"/>
      <c r="E20" s="51"/>
      <c r="F20" s="51"/>
      <c r="G20" s="10"/>
      <c r="H20" s="4"/>
    </row>
    <row r="21" spans="1:10" x14ac:dyDescent="0.25">
      <c r="A21" s="38">
        <v>6</v>
      </c>
      <c r="B21" s="35" t="s">
        <v>86</v>
      </c>
      <c r="C21" s="8" t="s">
        <v>16</v>
      </c>
      <c r="D21" s="35" t="s">
        <v>88</v>
      </c>
      <c r="E21" s="35" t="s">
        <v>76</v>
      </c>
      <c r="F21" s="35" t="s">
        <v>90</v>
      </c>
      <c r="G21" s="35" t="s">
        <v>18</v>
      </c>
      <c r="H21" s="41" t="s">
        <v>132</v>
      </c>
    </row>
    <row r="22" spans="1:10" ht="24" x14ac:dyDescent="0.25">
      <c r="A22" s="38"/>
      <c r="B22" s="35"/>
      <c r="C22" s="8" t="s">
        <v>17</v>
      </c>
      <c r="D22" s="35"/>
      <c r="E22" s="35"/>
      <c r="F22" s="35"/>
      <c r="G22" s="35"/>
      <c r="H22" s="42"/>
      <c r="J22" s="5">
        <f>6.5*1.382</f>
        <v>8.9829999999999988</v>
      </c>
    </row>
    <row r="23" spans="1:10" ht="24" x14ac:dyDescent="0.25">
      <c r="A23" s="38"/>
      <c r="B23" s="35"/>
      <c r="C23" s="8" t="s">
        <v>87</v>
      </c>
      <c r="D23" s="35"/>
      <c r="E23" s="35"/>
      <c r="F23" s="35"/>
      <c r="G23" s="35"/>
      <c r="H23" s="29"/>
    </row>
    <row r="24" spans="1:10" ht="84" x14ac:dyDescent="0.25">
      <c r="A24" s="1">
        <v>7</v>
      </c>
      <c r="B24" s="8" t="s">
        <v>91</v>
      </c>
      <c r="C24" s="8" t="s">
        <v>92</v>
      </c>
      <c r="D24" s="8" t="s">
        <v>93</v>
      </c>
      <c r="E24" s="8" t="s">
        <v>74</v>
      </c>
      <c r="F24" s="8" t="s">
        <v>97</v>
      </c>
      <c r="G24" s="8" t="s">
        <v>78</v>
      </c>
      <c r="H24" s="3" t="s">
        <v>128</v>
      </c>
    </row>
    <row r="25" spans="1:10" ht="84" x14ac:dyDescent="0.25">
      <c r="A25" s="1">
        <v>8</v>
      </c>
      <c r="B25" s="8" t="s">
        <v>95</v>
      </c>
      <c r="C25" s="8" t="s">
        <v>96</v>
      </c>
      <c r="D25" s="8" t="s">
        <v>93</v>
      </c>
      <c r="E25" s="8" t="s">
        <v>84</v>
      </c>
      <c r="F25" s="8" t="s">
        <v>97</v>
      </c>
      <c r="G25" s="8" t="s">
        <v>78</v>
      </c>
      <c r="H25" s="3" t="s">
        <v>127</v>
      </c>
    </row>
    <row r="26" spans="1:10" ht="12.75" thickBot="1" x14ac:dyDescent="0.3">
      <c r="A26" s="48" t="s">
        <v>19</v>
      </c>
      <c r="B26" s="49"/>
      <c r="C26" s="49"/>
      <c r="D26" s="49"/>
      <c r="E26" s="49"/>
      <c r="F26" s="49"/>
      <c r="G26" s="11"/>
      <c r="H26" s="6"/>
    </row>
    <row r="27" spans="1:10" ht="24" x14ac:dyDescent="0.25">
      <c r="A27" s="39">
        <v>9</v>
      </c>
      <c r="B27" s="37" t="s">
        <v>20</v>
      </c>
      <c r="C27" s="12" t="s">
        <v>21</v>
      </c>
      <c r="D27" s="37" t="s">
        <v>24</v>
      </c>
      <c r="E27" s="37" t="s">
        <v>76</v>
      </c>
      <c r="F27" s="37" t="s">
        <v>89</v>
      </c>
      <c r="G27" s="37" t="s">
        <v>14</v>
      </c>
      <c r="H27" s="23" t="s">
        <v>133</v>
      </c>
      <c r="J27" s="5">
        <f>13.8*1.382</f>
        <v>19.0716</v>
      </c>
    </row>
    <row r="28" spans="1:10" ht="24" x14ac:dyDescent="0.25">
      <c r="A28" s="38"/>
      <c r="B28" s="35"/>
      <c r="C28" s="8" t="s">
        <v>22</v>
      </c>
      <c r="D28" s="35"/>
      <c r="E28" s="35"/>
      <c r="F28" s="35"/>
      <c r="G28" s="35"/>
      <c r="H28" s="23" t="s">
        <v>134</v>
      </c>
      <c r="J28" s="5">
        <f>0.6*1.382</f>
        <v>0.82919999999999994</v>
      </c>
    </row>
    <row r="29" spans="1:10" ht="24" x14ac:dyDescent="0.25">
      <c r="A29" s="38"/>
      <c r="B29" s="35"/>
      <c r="C29" s="8" t="s">
        <v>23</v>
      </c>
      <c r="D29" s="35"/>
      <c r="E29" s="35"/>
      <c r="F29" s="35"/>
      <c r="G29" s="35"/>
      <c r="H29" s="22" t="s">
        <v>135</v>
      </c>
      <c r="J29" s="5">
        <f>1.9*1.382</f>
        <v>2.6257999999999995</v>
      </c>
    </row>
    <row r="30" spans="1:10" ht="24" x14ac:dyDescent="0.25">
      <c r="A30" s="38">
        <v>10</v>
      </c>
      <c r="B30" s="35" t="s">
        <v>25</v>
      </c>
      <c r="C30" s="8" t="s">
        <v>26</v>
      </c>
      <c r="D30" s="35" t="s">
        <v>28</v>
      </c>
      <c r="E30" s="35" t="s">
        <v>76</v>
      </c>
      <c r="F30" s="35" t="s">
        <v>90</v>
      </c>
      <c r="G30" s="35" t="s">
        <v>14</v>
      </c>
      <c r="H30" s="25" t="s">
        <v>120</v>
      </c>
    </row>
    <row r="31" spans="1:10" ht="24" x14ac:dyDescent="0.25">
      <c r="A31" s="38"/>
      <c r="B31" s="35"/>
      <c r="C31" s="8" t="s">
        <v>27</v>
      </c>
      <c r="D31" s="35"/>
      <c r="E31" s="35"/>
      <c r="F31" s="35"/>
      <c r="G31" s="35"/>
      <c r="H31" s="30"/>
    </row>
    <row r="32" spans="1:10" ht="24" x14ac:dyDescent="0.25">
      <c r="A32" s="38">
        <v>11</v>
      </c>
      <c r="B32" s="35" t="s">
        <v>29</v>
      </c>
      <c r="C32" s="8" t="s">
        <v>30</v>
      </c>
      <c r="D32" s="35" t="s">
        <v>31</v>
      </c>
      <c r="E32" s="35" t="s">
        <v>76</v>
      </c>
      <c r="F32" s="35" t="s">
        <v>90</v>
      </c>
      <c r="G32" s="35" t="s">
        <v>14</v>
      </c>
      <c r="H32" s="41" t="s">
        <v>136</v>
      </c>
    </row>
    <row r="33" spans="1:10" ht="24" x14ac:dyDescent="0.25">
      <c r="A33" s="38"/>
      <c r="B33" s="35"/>
      <c r="C33" s="8" t="s">
        <v>27</v>
      </c>
      <c r="D33" s="35"/>
      <c r="E33" s="35"/>
      <c r="F33" s="35"/>
      <c r="G33" s="35"/>
      <c r="H33" s="29"/>
      <c r="J33" s="5">
        <f>1.5*1.382</f>
        <v>2.073</v>
      </c>
    </row>
    <row r="34" spans="1:10" ht="24" x14ac:dyDescent="0.25">
      <c r="A34" s="38">
        <v>12</v>
      </c>
      <c r="B34" s="35" t="s">
        <v>32</v>
      </c>
      <c r="C34" s="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25" t="s">
        <v>116</v>
      </c>
    </row>
    <row r="35" spans="1:10" ht="24.75" thickBot="1" x14ac:dyDescent="0.3">
      <c r="A35" s="45"/>
      <c r="B35" s="36"/>
      <c r="C35" s="9" t="s">
        <v>27</v>
      </c>
      <c r="D35" s="36"/>
      <c r="E35" s="36"/>
      <c r="F35" s="36"/>
      <c r="G35" s="36"/>
      <c r="H35" s="26"/>
    </row>
    <row r="36" spans="1:10" x14ac:dyDescent="0.25">
      <c r="A36" s="50" t="s">
        <v>35</v>
      </c>
      <c r="B36" s="51"/>
      <c r="C36" s="51"/>
      <c r="D36" s="51"/>
      <c r="E36" s="51"/>
      <c r="F36" s="51"/>
      <c r="G36" s="51"/>
      <c r="H36" s="4"/>
    </row>
    <row r="37" spans="1:10" ht="12.75" thickBot="1" x14ac:dyDescent="0.3">
      <c r="A37" s="48" t="s">
        <v>73</v>
      </c>
      <c r="B37" s="49"/>
      <c r="C37" s="49"/>
      <c r="D37" s="49"/>
      <c r="E37" s="49"/>
      <c r="F37" s="49"/>
      <c r="G37" s="49"/>
      <c r="H37" s="6"/>
    </row>
    <row r="38" spans="1:10" ht="24" x14ac:dyDescent="0.25">
      <c r="A38" s="39">
        <v>13</v>
      </c>
      <c r="B38" s="37" t="s">
        <v>99</v>
      </c>
      <c r="C38" s="12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40" t="s">
        <v>129</v>
      </c>
    </row>
    <row r="39" spans="1:10" ht="36.75" thickBot="1" x14ac:dyDescent="0.3">
      <c r="A39" s="38"/>
      <c r="B39" s="35"/>
      <c r="C39" s="8" t="s">
        <v>8</v>
      </c>
      <c r="D39" s="35"/>
      <c r="E39" s="35"/>
      <c r="F39" s="35"/>
      <c r="G39" s="35"/>
      <c r="H39" s="30"/>
    </row>
    <row r="40" spans="1:10" ht="24" x14ac:dyDescent="0.25">
      <c r="A40" s="38">
        <v>14</v>
      </c>
      <c r="B40" s="35" t="s">
        <v>100</v>
      </c>
      <c r="C40" s="8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40" t="s">
        <v>129</v>
      </c>
    </row>
    <row r="41" spans="1:10" ht="36" x14ac:dyDescent="0.25">
      <c r="A41" s="38"/>
      <c r="B41" s="35"/>
      <c r="C41" s="8" t="s">
        <v>15</v>
      </c>
      <c r="D41" s="35"/>
      <c r="E41" s="35"/>
      <c r="F41" s="35"/>
      <c r="G41" s="35"/>
      <c r="H41" s="30"/>
    </row>
    <row r="42" spans="1:10" ht="24" x14ac:dyDescent="0.25">
      <c r="A42" s="38">
        <v>15</v>
      </c>
      <c r="B42" s="35" t="s">
        <v>102</v>
      </c>
      <c r="C42" s="8" t="s">
        <v>39</v>
      </c>
      <c r="D42" s="35" t="s">
        <v>42</v>
      </c>
      <c r="E42" s="35" t="s">
        <v>76</v>
      </c>
      <c r="F42" s="35" t="s">
        <v>89</v>
      </c>
      <c r="G42" s="35" t="s">
        <v>14</v>
      </c>
      <c r="H42" s="25" t="s">
        <v>116</v>
      </c>
    </row>
    <row r="43" spans="1:10" x14ac:dyDescent="0.25">
      <c r="A43" s="38"/>
      <c r="B43" s="35"/>
      <c r="C43" s="8" t="s">
        <v>40</v>
      </c>
      <c r="D43" s="35"/>
      <c r="E43" s="35"/>
      <c r="F43" s="35"/>
      <c r="G43" s="35"/>
      <c r="H43" s="33"/>
    </row>
    <row r="44" spans="1:10" x14ac:dyDescent="0.25">
      <c r="A44" s="38"/>
      <c r="B44" s="35"/>
      <c r="C44" s="8" t="s">
        <v>41</v>
      </c>
      <c r="D44" s="35"/>
      <c r="E44" s="35"/>
      <c r="F44" s="35"/>
      <c r="G44" s="35"/>
      <c r="H44" s="33"/>
    </row>
    <row r="45" spans="1:10" ht="24" x14ac:dyDescent="0.25">
      <c r="A45" s="38"/>
      <c r="B45" s="35"/>
      <c r="C45" s="8" t="s">
        <v>37</v>
      </c>
      <c r="D45" s="35"/>
      <c r="E45" s="35"/>
      <c r="F45" s="35"/>
      <c r="G45" s="35"/>
      <c r="H45" s="33"/>
    </row>
    <row r="46" spans="1:10" ht="36" x14ac:dyDescent="0.25">
      <c r="A46" s="38"/>
      <c r="B46" s="35"/>
      <c r="C46" s="8" t="s">
        <v>38</v>
      </c>
      <c r="D46" s="35"/>
      <c r="E46" s="35"/>
      <c r="F46" s="35"/>
      <c r="G46" s="35"/>
      <c r="H46" s="30"/>
    </row>
    <row r="47" spans="1:10" ht="47.25" customHeight="1" x14ac:dyDescent="0.25">
      <c r="A47" s="38">
        <v>16</v>
      </c>
      <c r="B47" s="35" t="s">
        <v>43</v>
      </c>
      <c r="C47" s="8" t="s">
        <v>44</v>
      </c>
      <c r="D47" s="35" t="s">
        <v>45</v>
      </c>
      <c r="E47" s="35" t="s">
        <v>101</v>
      </c>
      <c r="F47" s="35" t="s">
        <v>89</v>
      </c>
      <c r="G47" s="35" t="s">
        <v>36</v>
      </c>
      <c r="H47" s="25" t="s">
        <v>120</v>
      </c>
    </row>
    <row r="48" spans="1:10" ht="36.75" thickBot="1" x14ac:dyDescent="0.3">
      <c r="A48" s="45"/>
      <c r="B48" s="36"/>
      <c r="C48" s="9" t="s">
        <v>15</v>
      </c>
      <c r="D48" s="36"/>
      <c r="E48" s="36"/>
      <c r="F48" s="36"/>
      <c r="G48" s="36"/>
      <c r="H48" s="30"/>
    </row>
    <row r="49" spans="1:10" ht="12.75" thickBot="1" x14ac:dyDescent="0.3">
      <c r="A49" s="43" t="s">
        <v>47</v>
      </c>
      <c r="B49" s="44"/>
      <c r="C49" s="44"/>
      <c r="D49" s="44"/>
      <c r="E49" s="44"/>
      <c r="F49" s="44"/>
      <c r="G49" s="13"/>
      <c r="H49" s="14"/>
    </row>
    <row r="50" spans="1:10" ht="47.25" customHeight="1" x14ac:dyDescent="0.25">
      <c r="A50" s="39">
        <v>17</v>
      </c>
      <c r="B50" s="37" t="s">
        <v>48</v>
      </c>
      <c r="C50" s="12" t="s">
        <v>39</v>
      </c>
      <c r="D50" s="37" t="s">
        <v>46</v>
      </c>
      <c r="E50" s="37" t="s">
        <v>76</v>
      </c>
      <c r="F50" s="37" t="s">
        <v>89</v>
      </c>
      <c r="G50" s="37" t="s">
        <v>14</v>
      </c>
      <c r="H50" s="25" t="s">
        <v>121</v>
      </c>
    </row>
    <row r="51" spans="1:10" x14ac:dyDescent="0.25">
      <c r="A51" s="38"/>
      <c r="B51" s="35"/>
      <c r="C51" s="8" t="s">
        <v>40</v>
      </c>
      <c r="D51" s="35"/>
      <c r="E51" s="35"/>
      <c r="F51" s="35"/>
      <c r="G51" s="35"/>
      <c r="H51" s="33"/>
    </row>
    <row r="52" spans="1:10" x14ac:dyDescent="0.25">
      <c r="A52" s="38"/>
      <c r="B52" s="35"/>
      <c r="C52" s="8" t="s">
        <v>41</v>
      </c>
      <c r="D52" s="35"/>
      <c r="E52" s="35"/>
      <c r="F52" s="35"/>
      <c r="G52" s="35"/>
      <c r="H52" s="33"/>
    </row>
    <row r="53" spans="1:10" ht="24" x14ac:dyDescent="0.25">
      <c r="A53" s="38"/>
      <c r="B53" s="35"/>
      <c r="C53" s="8" t="s">
        <v>49</v>
      </c>
      <c r="D53" s="35"/>
      <c r="E53" s="35"/>
      <c r="F53" s="35"/>
      <c r="G53" s="35"/>
      <c r="H53" s="33"/>
    </row>
    <row r="54" spans="1:10" ht="24.75" thickBot="1" x14ac:dyDescent="0.3">
      <c r="A54" s="45"/>
      <c r="B54" s="36"/>
      <c r="C54" s="9" t="s">
        <v>50</v>
      </c>
      <c r="D54" s="36"/>
      <c r="E54" s="36"/>
      <c r="F54" s="36"/>
      <c r="G54" s="36"/>
      <c r="H54" s="30"/>
    </row>
    <row r="55" spans="1:10" ht="12.75" thickBot="1" x14ac:dyDescent="0.3">
      <c r="A55" s="43" t="s">
        <v>85</v>
      </c>
      <c r="B55" s="44"/>
      <c r="C55" s="44"/>
      <c r="D55" s="44"/>
      <c r="E55" s="44"/>
      <c r="F55" s="44"/>
      <c r="G55" s="13"/>
      <c r="H55" s="14"/>
    </row>
    <row r="56" spans="1:10" ht="24" x14ac:dyDescent="0.25">
      <c r="A56" s="39">
        <v>18</v>
      </c>
      <c r="B56" s="37" t="s">
        <v>51</v>
      </c>
      <c r="C56" s="12" t="s">
        <v>52</v>
      </c>
      <c r="D56" s="37" t="s">
        <v>54</v>
      </c>
      <c r="E56" s="37" t="s">
        <v>76</v>
      </c>
      <c r="F56" s="37" t="s">
        <v>97</v>
      </c>
      <c r="G56" s="37" t="s">
        <v>55</v>
      </c>
      <c r="H56" s="28" t="s">
        <v>132</v>
      </c>
      <c r="J56" s="5">
        <f>6.5*1.382</f>
        <v>8.9829999999999988</v>
      </c>
    </row>
    <row r="57" spans="1:10" x14ac:dyDescent="0.25">
      <c r="A57" s="38"/>
      <c r="B57" s="35"/>
      <c r="C57" s="8" t="s">
        <v>53</v>
      </c>
      <c r="D57" s="35"/>
      <c r="E57" s="35"/>
      <c r="F57" s="35"/>
      <c r="G57" s="35"/>
      <c r="H57" s="29"/>
    </row>
    <row r="58" spans="1:10" ht="105" customHeight="1" x14ac:dyDescent="0.25">
      <c r="A58" s="38">
        <v>19</v>
      </c>
      <c r="B58" s="35" t="s">
        <v>56</v>
      </c>
      <c r="C58" s="8" t="s">
        <v>57</v>
      </c>
      <c r="D58" s="35" t="s">
        <v>105</v>
      </c>
      <c r="E58" s="35" t="s">
        <v>76</v>
      </c>
      <c r="F58" s="35" t="s">
        <v>97</v>
      </c>
      <c r="G58" s="35" t="s">
        <v>55</v>
      </c>
      <c r="H58" s="25" t="s">
        <v>119</v>
      </c>
    </row>
    <row r="59" spans="1:10" x14ac:dyDescent="0.25">
      <c r="A59" s="38"/>
      <c r="B59" s="35"/>
      <c r="C59" s="8" t="s">
        <v>53</v>
      </c>
      <c r="D59" s="35"/>
      <c r="E59" s="35"/>
      <c r="F59" s="35"/>
      <c r="G59" s="35"/>
      <c r="H59" s="30"/>
    </row>
    <row r="60" spans="1:10" ht="12.75" thickBot="1" x14ac:dyDescent="0.3">
      <c r="A60" s="43" t="s">
        <v>19</v>
      </c>
      <c r="B60" s="44"/>
      <c r="C60" s="44"/>
      <c r="D60" s="44"/>
      <c r="E60" s="44"/>
      <c r="F60" s="44"/>
      <c r="G60" s="44"/>
      <c r="H60" s="14"/>
    </row>
    <row r="61" spans="1:10" ht="24" x14ac:dyDescent="0.25">
      <c r="A61" s="39">
        <v>20</v>
      </c>
      <c r="B61" s="37" t="s">
        <v>58</v>
      </c>
      <c r="C61" s="12" t="s">
        <v>59</v>
      </c>
      <c r="D61" s="37" t="s">
        <v>60</v>
      </c>
      <c r="E61" s="37" t="s">
        <v>76</v>
      </c>
      <c r="F61" s="37" t="s">
        <v>90</v>
      </c>
      <c r="G61" s="37" t="s">
        <v>14</v>
      </c>
      <c r="H61" s="31" t="s">
        <v>116</v>
      </c>
    </row>
    <row r="62" spans="1:10" ht="24" x14ac:dyDescent="0.25">
      <c r="A62" s="38"/>
      <c r="B62" s="35"/>
      <c r="C62" s="8" t="s">
        <v>27</v>
      </c>
      <c r="D62" s="35"/>
      <c r="E62" s="35"/>
      <c r="F62" s="35"/>
      <c r="G62" s="35"/>
      <c r="H62" s="32"/>
    </row>
    <row r="63" spans="1:10" ht="24" x14ac:dyDescent="0.25">
      <c r="A63" s="38">
        <v>21</v>
      </c>
      <c r="B63" s="35" t="s">
        <v>103</v>
      </c>
      <c r="C63" s="8" t="s">
        <v>59</v>
      </c>
      <c r="D63" s="35" t="s">
        <v>61</v>
      </c>
      <c r="E63" s="35" t="s">
        <v>76</v>
      </c>
      <c r="F63" s="35" t="s">
        <v>90</v>
      </c>
      <c r="G63" s="35" t="s">
        <v>14</v>
      </c>
      <c r="H63" s="25" t="s">
        <v>118</v>
      </c>
    </row>
    <row r="64" spans="1:10" ht="24" x14ac:dyDescent="0.25">
      <c r="A64" s="38"/>
      <c r="B64" s="35"/>
      <c r="C64" s="8" t="s">
        <v>27</v>
      </c>
      <c r="D64" s="35"/>
      <c r="E64" s="35"/>
      <c r="F64" s="35"/>
      <c r="G64" s="35"/>
      <c r="H64" s="30"/>
    </row>
    <row r="65" spans="1:8" ht="24" x14ac:dyDescent="0.25">
      <c r="A65" s="38">
        <v>22</v>
      </c>
      <c r="B65" s="35" t="s">
        <v>62</v>
      </c>
      <c r="C65" s="8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25" t="s">
        <v>116</v>
      </c>
    </row>
    <row r="66" spans="1:8" ht="24" x14ac:dyDescent="0.25">
      <c r="A66" s="38"/>
      <c r="B66" s="35"/>
      <c r="C66" s="8" t="s">
        <v>22</v>
      </c>
      <c r="D66" s="35"/>
      <c r="E66" s="35"/>
      <c r="F66" s="35"/>
      <c r="G66" s="35"/>
      <c r="H66" s="33"/>
    </row>
    <row r="67" spans="1:8" ht="24.75" thickBot="1" x14ac:dyDescent="0.3">
      <c r="A67" s="45"/>
      <c r="B67" s="36"/>
      <c r="C67" s="9" t="s">
        <v>63</v>
      </c>
      <c r="D67" s="36"/>
      <c r="E67" s="36"/>
      <c r="F67" s="36"/>
      <c r="G67" s="36"/>
      <c r="H67" s="34"/>
    </row>
    <row r="68" spans="1:8" ht="12.75" thickBot="1" x14ac:dyDescent="0.3">
      <c r="A68" s="43"/>
      <c r="B68" s="44"/>
      <c r="C68" s="44"/>
      <c r="D68" s="44"/>
      <c r="E68" s="44"/>
      <c r="F68" s="44"/>
      <c r="G68" s="13"/>
      <c r="H68" s="14"/>
    </row>
    <row r="69" spans="1:8" ht="48" x14ac:dyDescent="0.25">
      <c r="A69" s="39">
        <v>23</v>
      </c>
      <c r="B69" s="37" t="s">
        <v>64</v>
      </c>
      <c r="C69" s="12" t="s">
        <v>65</v>
      </c>
      <c r="D69" s="12" t="s">
        <v>67</v>
      </c>
      <c r="E69" s="37" t="s">
        <v>76</v>
      </c>
      <c r="F69" s="37" t="s">
        <v>89</v>
      </c>
      <c r="G69" s="37" t="s">
        <v>14</v>
      </c>
      <c r="H69" s="40" t="s">
        <v>120</v>
      </c>
    </row>
    <row r="70" spans="1:8" ht="60" x14ac:dyDescent="0.25">
      <c r="A70" s="38"/>
      <c r="B70" s="35"/>
      <c r="C70" s="8" t="s">
        <v>22</v>
      </c>
      <c r="D70" s="8" t="s">
        <v>68</v>
      </c>
      <c r="E70" s="35"/>
      <c r="F70" s="35"/>
      <c r="G70" s="35"/>
      <c r="H70" s="33"/>
    </row>
    <row r="71" spans="1:8" ht="24.75" thickBot="1" x14ac:dyDescent="0.3">
      <c r="A71" s="45"/>
      <c r="B71" s="36"/>
      <c r="C71" s="9" t="s">
        <v>66</v>
      </c>
      <c r="D71" s="15"/>
      <c r="E71" s="36"/>
      <c r="F71" s="36"/>
      <c r="G71" s="36"/>
      <c r="H71" s="34"/>
    </row>
    <row r="72" spans="1:8" x14ac:dyDescent="0.25">
      <c r="B72" s="16" t="s">
        <v>106</v>
      </c>
      <c r="C72" s="17"/>
      <c r="D72" s="16"/>
      <c r="E72" s="16"/>
      <c r="F72" s="16"/>
      <c r="G72" s="16"/>
      <c r="H72" s="16"/>
    </row>
    <row r="73" spans="1:8" s="21" customFormat="1" ht="15" customHeight="1" x14ac:dyDescent="0.25">
      <c r="A73" s="24" t="s">
        <v>109</v>
      </c>
      <c r="B73" s="24"/>
      <c r="C73" s="24"/>
      <c r="D73" s="20"/>
      <c r="E73" s="20"/>
      <c r="F73" s="20"/>
      <c r="G73" s="20"/>
      <c r="H73" s="20"/>
    </row>
    <row r="74" spans="1:8" s="21" customFormat="1" ht="15" customHeight="1" x14ac:dyDescent="0.25">
      <c r="A74" s="24" t="s">
        <v>107</v>
      </c>
      <c r="B74" s="24"/>
      <c r="C74" s="24"/>
      <c r="D74" s="20"/>
      <c r="E74" s="20"/>
      <c r="F74" s="20"/>
      <c r="G74" s="20"/>
      <c r="H74" s="20"/>
    </row>
    <row r="75" spans="1:8" s="21" customFormat="1" ht="15" customHeight="1" x14ac:dyDescent="0.25">
      <c r="A75" s="24" t="s">
        <v>108</v>
      </c>
      <c r="B75" s="24"/>
      <c r="C75" s="24"/>
      <c r="D75" s="20"/>
      <c r="E75" s="20"/>
      <c r="F75" s="20"/>
      <c r="G75" s="20"/>
      <c r="H75" s="20"/>
    </row>
    <row r="76" spans="1:8" x14ac:dyDescent="0.25">
      <c r="B76" s="16"/>
      <c r="C76" s="17"/>
      <c r="D76" s="16"/>
      <c r="E76" s="16"/>
      <c r="F76" s="16"/>
      <c r="G76" s="16"/>
      <c r="H76" s="16"/>
    </row>
    <row r="77" spans="1:8" ht="62.25" customHeight="1" x14ac:dyDescent="0.25">
      <c r="B77" s="59" t="s">
        <v>110</v>
      </c>
      <c r="C77" s="59"/>
      <c r="D77" s="59"/>
      <c r="E77" s="59"/>
      <c r="F77" s="59"/>
      <c r="G77" s="59"/>
      <c r="H77" s="59"/>
    </row>
    <row r="78" spans="1:8" ht="47.25" customHeight="1" x14ac:dyDescent="0.25">
      <c r="B78" s="60" t="s">
        <v>115</v>
      </c>
      <c r="C78" s="60"/>
      <c r="D78" s="60"/>
      <c r="E78" s="60"/>
      <c r="F78" s="60"/>
      <c r="G78" s="60"/>
      <c r="H78" s="60"/>
    </row>
    <row r="79" spans="1:8" x14ac:dyDescent="0.25">
      <c r="B79" s="16"/>
      <c r="C79" s="17"/>
      <c r="D79" s="16"/>
      <c r="E79" s="16"/>
      <c r="F79" s="16"/>
      <c r="G79" s="16"/>
      <c r="H79" s="16"/>
    </row>
    <row r="80" spans="1:8" x14ac:dyDescent="0.25">
      <c r="B80" s="16"/>
      <c r="C80" s="17"/>
      <c r="D80" s="16"/>
      <c r="E80" s="16"/>
      <c r="F80" s="16"/>
      <c r="G80" s="16"/>
      <c r="H80" s="16"/>
    </row>
    <row r="81" spans="2:8" ht="62.25" customHeight="1" x14ac:dyDescent="0.25">
      <c r="B81" s="52" t="s">
        <v>111</v>
      </c>
      <c r="C81" s="52"/>
      <c r="D81" s="52"/>
      <c r="E81" s="52"/>
      <c r="F81" s="52"/>
      <c r="G81" s="52"/>
      <c r="H81" s="52"/>
    </row>
    <row r="82" spans="2:8" ht="67.5" customHeight="1" x14ac:dyDescent="0.25">
      <c r="B82" s="52" t="s">
        <v>114</v>
      </c>
      <c r="C82" s="52"/>
      <c r="D82" s="52"/>
      <c r="E82" s="52"/>
      <c r="F82" s="52"/>
      <c r="G82" s="52"/>
      <c r="H82" s="52"/>
    </row>
    <row r="83" spans="2:8" x14ac:dyDescent="0.25">
      <c r="B83" s="52" t="s">
        <v>112</v>
      </c>
      <c r="C83" s="52"/>
      <c r="D83" s="52"/>
      <c r="E83" s="52"/>
      <c r="F83" s="52"/>
      <c r="G83" s="52"/>
      <c r="H83" s="52"/>
    </row>
    <row r="84" spans="2:8" ht="81.75" customHeight="1" x14ac:dyDescent="0.25">
      <c r="B84" s="52" t="s">
        <v>113</v>
      </c>
      <c r="C84" s="52"/>
      <c r="D84" s="52"/>
      <c r="E84" s="52"/>
      <c r="F84" s="52"/>
      <c r="G84" s="52"/>
      <c r="H84" s="52"/>
    </row>
    <row r="85" spans="2:8" ht="10.5" customHeight="1" x14ac:dyDescent="0.25">
      <c r="B85" s="53"/>
      <c r="C85" s="53"/>
      <c r="D85" s="53"/>
      <c r="E85" s="53"/>
      <c r="F85" s="53"/>
      <c r="G85" s="53"/>
      <c r="H85" s="53"/>
    </row>
  </sheetData>
  <mergeCells count="159">
    <mergeCell ref="F2:H2"/>
    <mergeCell ref="F3:H3"/>
    <mergeCell ref="F4:H4"/>
    <mergeCell ref="F5:H5"/>
    <mergeCell ref="F6:H6"/>
    <mergeCell ref="H30:H31"/>
    <mergeCell ref="B77:H77"/>
    <mergeCell ref="B78:H78"/>
    <mergeCell ref="B81:H81"/>
    <mergeCell ref="G13:G14"/>
    <mergeCell ref="H38:H39"/>
    <mergeCell ref="H40:H41"/>
    <mergeCell ref="H42:H46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D21:D23"/>
    <mergeCell ref="E21:E23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E38:E39"/>
    <mergeCell ref="F38:F39"/>
    <mergeCell ref="G38:G39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B42:B46"/>
    <mergeCell ref="D42:D46"/>
    <mergeCell ref="E42:E46"/>
    <mergeCell ref="F42:F46"/>
    <mergeCell ref="G42:G46"/>
    <mergeCell ref="F21:F23"/>
    <mergeCell ref="G21:G23"/>
    <mergeCell ref="G32:G33"/>
    <mergeCell ref="G27:G29"/>
    <mergeCell ref="A26:F26"/>
    <mergeCell ref="A27:A29"/>
    <mergeCell ref="B27:B29"/>
    <mergeCell ref="D27:D29"/>
    <mergeCell ref="E27:E29"/>
    <mergeCell ref="F27:F29"/>
    <mergeCell ref="A30:A31"/>
    <mergeCell ref="B30:B31"/>
    <mergeCell ref="D30:D31"/>
    <mergeCell ref="E30:E31"/>
    <mergeCell ref="F30:F31"/>
    <mergeCell ref="G30:G31"/>
    <mergeCell ref="A38:A39"/>
    <mergeCell ref="B38:B39"/>
    <mergeCell ref="D38:D39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A50:A54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G56:G57"/>
    <mergeCell ref="G47:G48"/>
    <mergeCell ref="B61:B62"/>
    <mergeCell ref="D61:D62"/>
    <mergeCell ref="H47:H48"/>
    <mergeCell ref="H69:H71"/>
    <mergeCell ref="H13:H14"/>
    <mergeCell ref="H15:H16"/>
    <mergeCell ref="H21:H23"/>
    <mergeCell ref="H32:H33"/>
    <mergeCell ref="A60:G60"/>
    <mergeCell ref="A69:A71"/>
    <mergeCell ref="B69:B71"/>
    <mergeCell ref="E69:E71"/>
    <mergeCell ref="F69:F71"/>
    <mergeCell ref="G69:G71"/>
    <mergeCell ref="A68:F68"/>
    <mergeCell ref="A65:A67"/>
    <mergeCell ref="E61:E62"/>
    <mergeCell ref="F61:F62"/>
    <mergeCell ref="A47:A48"/>
    <mergeCell ref="B47:B48"/>
    <mergeCell ref="D47:D48"/>
    <mergeCell ref="E47:E48"/>
    <mergeCell ref="F47:F48"/>
    <mergeCell ref="A42:A46"/>
    <mergeCell ref="A73:C73"/>
    <mergeCell ref="A74:C74"/>
    <mergeCell ref="A75:C75"/>
    <mergeCell ref="H34:H35"/>
    <mergeCell ref="A8:H8"/>
    <mergeCell ref="H56:H57"/>
    <mergeCell ref="H58:H59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Р-К-8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2022-03-09T13:15:57Z</cp:lastPrinted>
  <dcterms:created xsi:type="dcterms:W3CDTF">2017-03-11T10:48:09Z</dcterms:created>
  <dcterms:modified xsi:type="dcterms:W3CDTF">2025-03-13T06:53:52Z</dcterms:modified>
</cp:coreProperties>
</file>